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Pol'!$A$1:$U$63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BA50" i="12"/>
  <c r="BA49" i="12"/>
  <c r="BA48" i="12"/>
  <c r="BA47" i="12"/>
  <c r="BA46" i="12"/>
  <c r="G9" i="12"/>
  <c r="G39" i="1" s="1"/>
  <c r="G40" i="1" s="1"/>
  <c r="G25" i="1" s="1"/>
  <c r="G26" i="1" s="1"/>
  <c r="I9" i="12"/>
  <c r="K9" i="12"/>
  <c r="O9" i="12"/>
  <c r="Q9" i="12"/>
  <c r="U9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G14" i="12"/>
  <c r="M14" i="12" s="1"/>
  <c r="I14" i="12"/>
  <c r="K14" i="12"/>
  <c r="O14" i="12"/>
  <c r="Q14" i="12"/>
  <c r="U14" i="12"/>
  <c r="G16" i="12"/>
  <c r="M16" i="12" s="1"/>
  <c r="I16" i="12"/>
  <c r="K16" i="12"/>
  <c r="O16" i="12"/>
  <c r="Q16" i="12"/>
  <c r="U16" i="12"/>
  <c r="G18" i="12"/>
  <c r="M18" i="12" s="1"/>
  <c r="I18" i="12"/>
  <c r="K18" i="12"/>
  <c r="O18" i="12"/>
  <c r="Q18" i="12"/>
  <c r="U18" i="12"/>
  <c r="G19" i="12"/>
  <c r="I19" i="12"/>
  <c r="K19" i="12"/>
  <c r="O19" i="12"/>
  <c r="Q19" i="12"/>
  <c r="U19" i="12"/>
  <c r="I20" i="12"/>
  <c r="G21" i="12"/>
  <c r="G20" i="12" s="1"/>
  <c r="I49" i="1" s="1"/>
  <c r="I21" i="12"/>
  <c r="K21" i="12"/>
  <c r="K20" i="12" s="1"/>
  <c r="O21" i="12"/>
  <c r="O20" i="12" s="1"/>
  <c r="Q21" i="12"/>
  <c r="Q20" i="12" s="1"/>
  <c r="U21" i="12"/>
  <c r="U20" i="12" s="1"/>
  <c r="G24" i="12"/>
  <c r="G23" i="12" s="1"/>
  <c r="I50" i="1" s="1"/>
  <c r="I24" i="12"/>
  <c r="I23" i="12" s="1"/>
  <c r="K24" i="12"/>
  <c r="K23" i="12" s="1"/>
  <c r="O24" i="12"/>
  <c r="O23" i="12" s="1"/>
  <c r="Q24" i="12"/>
  <c r="Q23" i="12" s="1"/>
  <c r="U24" i="12"/>
  <c r="U23" i="12" s="1"/>
  <c r="G26" i="12"/>
  <c r="M26" i="12" s="1"/>
  <c r="I26" i="12"/>
  <c r="K26" i="12"/>
  <c r="O26" i="12"/>
  <c r="Q26" i="12"/>
  <c r="U26" i="12"/>
  <c r="G28" i="12"/>
  <c r="M28" i="12" s="1"/>
  <c r="I28" i="12"/>
  <c r="K28" i="12"/>
  <c r="O28" i="12"/>
  <c r="Q28" i="12"/>
  <c r="U28" i="12"/>
  <c r="G30" i="12"/>
  <c r="M30" i="12" s="1"/>
  <c r="I30" i="12"/>
  <c r="K30" i="12"/>
  <c r="O30" i="12"/>
  <c r="Q30" i="12"/>
  <c r="U30" i="12"/>
  <c r="G32" i="12"/>
  <c r="I32" i="12"/>
  <c r="K32" i="12"/>
  <c r="M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3" i="12"/>
  <c r="M43" i="12" s="1"/>
  <c r="I43" i="12"/>
  <c r="K43" i="12"/>
  <c r="O43" i="12"/>
  <c r="Q43" i="12"/>
  <c r="U43" i="12"/>
  <c r="G45" i="12"/>
  <c r="I45" i="12"/>
  <c r="K45" i="12"/>
  <c r="M45" i="12"/>
  <c r="O45" i="12"/>
  <c r="Q45" i="12"/>
  <c r="U45" i="12"/>
  <c r="G51" i="12"/>
  <c r="M51" i="12" s="1"/>
  <c r="I51" i="12"/>
  <c r="K51" i="12"/>
  <c r="O51" i="12"/>
  <c r="Q51" i="12"/>
  <c r="U51" i="12"/>
  <c r="G53" i="12"/>
  <c r="M53" i="12" s="1"/>
  <c r="I53" i="12"/>
  <c r="K53" i="12"/>
  <c r="O53" i="12"/>
  <c r="Q53" i="12"/>
  <c r="U53" i="12"/>
  <c r="G55" i="12"/>
  <c r="M55" i="12" s="1"/>
  <c r="I55" i="12"/>
  <c r="K55" i="12"/>
  <c r="O55" i="12"/>
  <c r="Q55" i="12"/>
  <c r="U55" i="12"/>
  <c r="G57" i="12"/>
  <c r="G56" i="12" s="1"/>
  <c r="I54" i="1" s="1"/>
  <c r="I57" i="12"/>
  <c r="I56" i="12" s="1"/>
  <c r="K57" i="12"/>
  <c r="K56" i="12" s="1"/>
  <c r="O57" i="12"/>
  <c r="O56" i="12" s="1"/>
  <c r="Q57" i="12"/>
  <c r="Q56" i="12" s="1"/>
  <c r="U57" i="12"/>
  <c r="U56" i="12" s="1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Q25" i="12" l="1"/>
  <c r="I25" i="12"/>
  <c r="O8" i="12"/>
  <c r="H39" i="1"/>
  <c r="H40" i="1" s="1"/>
  <c r="F40" i="1"/>
  <c r="O44" i="12"/>
  <c r="G44" i="12"/>
  <c r="I53" i="1" s="1"/>
  <c r="U31" i="12"/>
  <c r="K31" i="12"/>
  <c r="U25" i="12"/>
  <c r="K25" i="12"/>
  <c r="U13" i="12"/>
  <c r="K13" i="12"/>
  <c r="M9" i="12"/>
  <c r="M8" i="12" s="1"/>
  <c r="I44" i="12"/>
  <c r="Q31" i="12"/>
  <c r="I31" i="12"/>
  <c r="G13" i="12"/>
  <c r="I48" i="1" s="1"/>
  <c r="Q13" i="12"/>
  <c r="I13" i="12"/>
  <c r="U8" i="12"/>
  <c r="K8" i="12"/>
  <c r="G8" i="12"/>
  <c r="Q44" i="12"/>
  <c r="U44" i="12"/>
  <c r="K44" i="12"/>
  <c r="O31" i="12"/>
  <c r="G31" i="12"/>
  <c r="I52" i="1" s="1"/>
  <c r="O25" i="12"/>
  <c r="G25" i="12"/>
  <c r="I51" i="1" s="1"/>
  <c r="M21" i="12"/>
  <c r="M20" i="12" s="1"/>
  <c r="O13" i="12"/>
  <c r="Q8" i="12"/>
  <c r="I8" i="12"/>
  <c r="M31" i="12"/>
  <c r="M25" i="12"/>
  <c r="G28" i="1"/>
  <c r="G23" i="1"/>
  <c r="M44" i="12"/>
  <c r="M57" i="12"/>
  <c r="M56" i="12" s="1"/>
  <c r="M24" i="12"/>
  <c r="M23" i="12" s="1"/>
  <c r="M19" i="12"/>
  <c r="M13" i="12" s="1"/>
  <c r="I39" i="1"/>
  <c r="I40" i="1" s="1"/>
  <c r="J39" i="1" s="1"/>
  <c r="J40" i="1" s="1"/>
  <c r="I47" i="1" l="1"/>
  <c r="I17" i="1"/>
  <c r="G24" i="1"/>
  <c r="G29" i="1" s="1"/>
  <c r="I16" i="1" l="1"/>
  <c r="I21" i="1" s="1"/>
  <c r="I55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<sst xmlns="http://schemas.openxmlformats.org/spreadsheetml/2006/main" count="310" uniqueCount="183">
  <si>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</si>
  <si>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</si>
  <si>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</si>
  <si>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</si>
  <si>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</si>
  <si>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</si>
  <si>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</si>
  <si>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</si>
  <si>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</si>
  <si>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</si>
  <si>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</si>
  <si>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</si>
  <si>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</si>
  <si>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</si>
  <si>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</si>
  <si>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</si>
  <si>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</si>
  <si>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</si>
  <si>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</si>
  <si>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</si>
  <si>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</si>
  <si>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</si>
  <si>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</si>
  <si>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</si>
  <si>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</si>
  <si>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</si>
  <si>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</si>
  <si>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</si>
  <si>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</si>
  <si>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</si>
  <si>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</si>
  <si>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</si>
  <si>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</si>
  <si>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</si>
  <si>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</si>
  <si>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</si>
  <si>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</si>
  <si>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</si>
  <si>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</si>
  <si>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</si>
  <si>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</si>
  <si>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</si>
  <si>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</si>
  <si>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</si>
  <si>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</si>
  <si>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Stavební úpravy venk.prostor Gymnázia Židlochovice- Altán</t>
  </si>
  <si>
    <t>STAVOPROJEKT 2000 s.r.o.</t>
  </si>
  <si>
    <t>nám. Armády 1215/10</t>
  </si>
  <si>
    <t>Znojmo</t>
  </si>
  <si>
    <t>66902</t>
  </si>
  <si>
    <t>26218003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</si>
  <si>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</si>
  <si>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</si>
  <si>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</si>
  <si>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</si>
  <si>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</si>
  <si>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</si>
  <si>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</si>
  <si>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</si>
  <si>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94</t>
  </si>
  <si>
    <t>Lešení a stavební výtahy</t>
  </si>
  <si>
    <t>99</t>
  </si>
  <si>
    <t>Staveništní přesun hmot</t>
  </si>
  <si>
    <t>711</t>
  </si>
  <si>
    <t>Izolace proti vodě</t>
  </si>
  <si>
    <t>762</t>
  </si>
  <si>
    <t>Konstrukce tesařské</t>
  </si>
  <si>
    <t>764</t>
  </si>
  <si>
    <t>Konstrukce klempířské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</si>
  <si>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</si>
  <si>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</si>
  <si>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</si>
  <si>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</si>
  <si>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</si>
  <si>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</si>
  <si>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</si>
  <si>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</si>
  <si>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</si>
  <si>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</si>
  <si>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</si>
  <si>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</si>
  <si>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</si>
  <si>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</si>
  <si>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</si>
  <si>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</si>
  <si>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</si>
  <si>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</si>
  <si>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</si>
  <si>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</si>
  <si>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</si>
  <si>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</si>
  <si>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</si>
  <si>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</si>
  <si>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</si>
  <si>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</si>
  <si>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</si>
  <si>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</si>
  <si>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</si>
  <si>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</si>
  <si>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</si>
  <si>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139601102R00</t>
  </si>
  <si>
    <t>Ruční výkop jam, rýh a šachet v hornině tř. 3</t>
  </si>
  <si>
    <t>m3</t>
  </si>
  <si>
    <t>POL1_0</t>
  </si>
  <si>
    <t>(1,5*1,5-1)*4*0,5</t>
  </si>
  <si>
    <t>VV</t>
  </si>
  <si>
    <t>162601102R00</t>
  </si>
  <si>
    <t>Vodorovné přemístění výkopku z hor.1-4 do 5000 m</t>
  </si>
  <si>
    <t>199000002R00</t>
  </si>
  <si>
    <t>Poplatek za skládku horniny 1- 4</t>
  </si>
  <si>
    <t>274313611R00</t>
  </si>
  <si>
    <t>Beton základových pasů prostý C 16/20</t>
  </si>
  <si>
    <t>(1,5*1,5-1)*4*0,8</t>
  </si>
  <si>
    <t>274351215R00</t>
  </si>
  <si>
    <t>Bednění stěn základových pasů - zřízení</t>
  </si>
  <si>
    <t>m2</t>
  </si>
  <si>
    <t>(1,5*4*0,3)*4</t>
  </si>
  <si>
    <t>274351216R00</t>
  </si>
  <si>
    <t>Bednění stěn základových pasů - odstranění</t>
  </si>
  <si>
    <t>2-VL1-viz TS</t>
  </si>
  <si>
    <t>Kotevní patka U140/140-D28/400 s prolisem, do betonu nebo chem. kotvení 2x12/160</t>
  </si>
  <si>
    <t>soubor</t>
  </si>
  <si>
    <t>941955003R00</t>
  </si>
  <si>
    <t>Lešení lehké pomocné, výška podlahy do 2,5 m</t>
  </si>
  <si>
    <t>8,5*8,5</t>
  </si>
  <si>
    <t>998012021R00</t>
  </si>
  <si>
    <t>Přesun hmot pro budovy monolitické výšky do 6 m</t>
  </si>
  <si>
    <t>t</t>
  </si>
  <si>
    <t>711151111R00</t>
  </si>
  <si>
    <t>Izolace proti vlhk. vodorovná samolepicím pásem</t>
  </si>
  <si>
    <t>(6,6*6,6)/cosx(25)</t>
  </si>
  <si>
    <t>62852269R</t>
  </si>
  <si>
    <t>Pás modif. asfalt samolepící s vložkou , ze skl. rohože, tl. 3mm</t>
  </si>
  <si>
    <t>POL3_0</t>
  </si>
  <si>
    <t>ztr. 10%:1,1*48,1</t>
  </si>
  <si>
    <t>998711101R00</t>
  </si>
  <si>
    <t>Přesun hmot pro izolace proti vodě, výšky do 6 m</t>
  </si>
  <si>
    <t>762712110R00</t>
  </si>
  <si>
    <t>Montáž vázaných konstrukcí hraněných do 120 cm2</t>
  </si>
  <si>
    <t>m</t>
  </si>
  <si>
    <t>762712120R00</t>
  </si>
  <si>
    <t>Montáž vázaných konstrukcí hraněných do 224 cm2</t>
  </si>
  <si>
    <t>762712130R00</t>
  </si>
  <si>
    <t>Montáž vázaných konstrukcí hraněných do 288 cm2</t>
  </si>
  <si>
    <t>762712140R00</t>
  </si>
  <si>
    <t>Montáž vázaných konstrukcí hraněných do 450 cm2</t>
  </si>
  <si>
    <t>762VL1</t>
  </si>
  <si>
    <t>Řezivo sušené, hoblované KVH,nepohl. kvalita</t>
  </si>
  <si>
    <t>762VL2</t>
  </si>
  <si>
    <t>Řezivo sušené hoblované BMH, nepohl. kvalita</t>
  </si>
  <si>
    <t>762795000R00</t>
  </si>
  <si>
    <t>Spojovací prostředky pro vázané konstrukce</t>
  </si>
  <si>
    <t>762812370RT2</t>
  </si>
  <si>
    <t>Montáž záklopu, vrchní na pero, hoblovaná prkna, včetně dodávky řeziva, palubky tl. 18 mm</t>
  </si>
  <si>
    <t>762342202RT2</t>
  </si>
  <si>
    <t>Montáž laťování střech, vzdálenost latí do 22 cm, včetně dodávky řeziva, latě 3/5 cm</t>
  </si>
  <si>
    <t>762342204RT2</t>
  </si>
  <si>
    <t>Montáž kontralatí přibitím, včetně dodávky řeziva, latě 3/5 cm</t>
  </si>
  <si>
    <t>998762102R00</t>
  </si>
  <si>
    <t>Přesun hmot pro tesařské konstrukce, výšky do 12 m</t>
  </si>
  <si>
    <t>764-VL1-viz TS</t>
  </si>
  <si>
    <t>D+M,krytina ocelový plech lamelový, s povrchovou úpravou</t>
  </si>
  <si>
    <t>Ocelový plech tl. 0,5mm se zaklapávací drážkou</t>
  </si>
  <si>
    <t>POP</t>
  </si>
  <si>
    <t>s povrchovou úpravou polyester matný</t>
  </si>
  <si>
    <t>šířka lamely 510mm, lamela bez prolisu</t>
  </si>
  <si>
    <t>zámek výšky 25mm, barva antracit</t>
  </si>
  <si>
    <t>D+M nacenit včetně všech doplňk. prvků.</t>
  </si>
  <si>
    <t>764815211R00</t>
  </si>
  <si>
    <t>Žlab podokapní půlkruh. z Pz lak.plechu, rš 250 mm</t>
  </si>
  <si>
    <t>4*7,0</t>
  </si>
  <si>
    <t>764819211R00</t>
  </si>
  <si>
    <t>Odpadní trouby kruhové z Pz lak.plechu, D 80 mm</t>
  </si>
  <si>
    <t>2*4,0</t>
  </si>
  <si>
    <t>998764101R00</t>
  </si>
  <si>
    <t>Přesun hmot pro klempířské konstr., výšky do 6 m</t>
  </si>
  <si>
    <t>783726200R00</t>
  </si>
  <si>
    <t>Nátěr synt. lazurovací tesařských konstr. 2x lak</t>
  </si>
  <si>
    <t>0,64*36+0,76*24+0,4*40+0,64*20+0,56*28+0,64*1,5</t>
  </si>
  <si>
    <t>0,52*8+0,52*60</t>
  </si>
  <si>
    <t>6,5*6,5/cosx(25)</t>
  </si>
  <si>
    <t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</si>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</sst>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5" borderId="37" xfId="0" applyNumberFormat="1" applyFont="1" applyFill="1" applyBorder="1" applyAlignment="1">
      <alignment horizontal="center"/>
    </xf>
    <xf numFmtId="4" fontId="7" fillId="5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/>
    <xf numFmtId="0" fontId="0" fillId="3" borderId="40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7" xfId="0" applyFill="1" applyBorder="1" applyAlignment="1">
      <alignment vertical="top"/>
    </xf>
    <xf numFmtId="0" fontId="0" fillId="3" borderId="48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164" fontId="0" fillId="3" borderId="47" xfId="0" applyNumberFormat="1" applyFill="1" applyBorder="1" applyAlignment="1">
      <alignment vertical="top"/>
    </xf>
    <xf numFmtId="4" fontId="0" fillId="3" borderId="47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7" xfId="0" applyNumberFormat="1" applyFont="1" applyBorder="1" applyAlignment="1">
      <alignment vertical="top" wrapText="1" shrinkToFit="1"/>
    </xf>
    <xf numFmtId="164" fontId="17" fillId="0" borderId="37" xfId="0" applyNumberFormat="1" applyFont="1" applyBorder="1" applyAlignment="1">
      <alignment vertical="top" wrapText="1" shrinkToFit="1"/>
    </xf>
    <xf numFmtId="4" fontId="16" fillId="0" borderId="37" xfId="0" applyNumberFormat="1" applyFont="1" applyBorder="1" applyAlignment="1">
      <alignment vertical="top" shrinkToFit="1"/>
    </xf>
    <xf numFmtId="0" fontId="16" fillId="0" borderId="37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7" fillId="0" borderId="37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7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26" t="s">
        <v>42</v>
      </c>
      <c r="C1" s="227"/>
      <c r="D1" s="227"/>
      <c r="E1" s="227"/>
      <c r="F1" s="227"/>
      <c r="G1" s="227"/>
      <c r="H1" s="227"/>
      <c r="I1" s="227"/>
      <c r="J1" s="228"/>
    </row>
    <row r="2" spans="1:15" ht="23.25" customHeight="1" x14ac:dyDescent="0.2">
      <c r="A2" s="4"/>
      <c r="B2" s="81" t="s">
        <v>40</v>
      </c>
      <c r="C2" s="82"/>
      <c r="D2" s="211" t="s">
        <v>45</v>
      </c>
      <c r="E2" s="212"/>
      <c r="F2" s="212"/>
      <c r="G2" s="212"/>
      <c r="H2" s="212"/>
      <c r="I2" s="212"/>
      <c r="J2" s="213"/>
      <c r="O2" s="2"/>
    </row>
    <row r="3" spans="1:15" ht="23.25" hidden="1" customHeight="1" x14ac:dyDescent="0.2">
      <c r="A3" s="4"/>
      <c r="B3" s="83" t="s">
        <v>43</v>
      </c>
      <c r="C3" s="84"/>
      <c r="D3" s="239"/>
      <c r="E3" s="240"/>
      <c r="F3" s="240"/>
      <c r="G3" s="240"/>
      <c r="H3" s="240"/>
      <c r="I3" s="240"/>
      <c r="J3" s="241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18" t="s">
        <v>46</v>
      </c>
      <c r="E11" s="218"/>
      <c r="F11" s="218"/>
      <c r="G11" s="218"/>
      <c r="H11" s="28" t="s">
        <v>33</v>
      </c>
      <c r="I11" s="94" t="s">
        <v>50</v>
      </c>
      <c r="J11" s="11"/>
    </row>
    <row r="12" spans="1:15" ht="15.75" customHeight="1" x14ac:dyDescent="0.2">
      <c r="A12" s="4"/>
      <c r="B12" s="41"/>
      <c r="C12" s="26"/>
      <c r="D12" s="237" t="s">
        <v>47</v>
      </c>
      <c r="E12" s="237"/>
      <c r="F12" s="237"/>
      <c r="G12" s="237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49</v>
      </c>
      <c r="D13" s="238" t="s">
        <v>48</v>
      </c>
      <c r="E13" s="238"/>
      <c r="F13" s="238"/>
      <c r="G13" s="238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17"/>
      <c r="F15" s="217"/>
      <c r="G15" s="235"/>
      <c r="H15" s="235"/>
      <c r="I15" s="235" t="s">
        <v>28</v>
      </c>
      <c r="J15" s="236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14"/>
      <c r="F16" s="215"/>
      <c r="G16" s="214"/>
      <c r="H16" s="215"/>
      <c r="I16" s="214">
        <f>SUMIF(F47:F54,A16,I47:I54)+SUMIF(F47:F54,"PSU",I47:I54)</f>
        <v>0</v>
      </c>
      <c r="J16" s="216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14"/>
      <c r="F17" s="215"/>
      <c r="G17" s="214"/>
      <c r="H17" s="215"/>
      <c r="I17" s="214">
        <f>SUMIF(F47:F54,A17,I47:I54)</f>
        <v>0</v>
      </c>
      <c r="J17" s="216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14"/>
      <c r="F18" s="215"/>
      <c r="G18" s="214"/>
      <c r="H18" s="215"/>
      <c r="I18" s="214">
        <f>SUMIF(F47:F54,A18,I47:I54)</f>
        <v>0</v>
      </c>
      <c r="J18" s="216"/>
    </row>
    <row r="19" spans="1:10" ht="23.25" customHeight="1" x14ac:dyDescent="0.2">
      <c r="A19" s="141" t="s">
        <v>71</v>
      </c>
      <c r="B19" s="142" t="s">
        <v>26</v>
      </c>
      <c r="C19" s="58"/>
      <c r="D19" s="59"/>
      <c r="E19" s="214"/>
      <c r="F19" s="215"/>
      <c r="G19" s="214"/>
      <c r="H19" s="215"/>
      <c r="I19" s="214">
        <f>SUMIF(F47:F54,A19,I47:I54)</f>
        <v>0</v>
      </c>
      <c r="J19" s="216"/>
    </row>
    <row r="20" spans="1:10" ht="23.25" customHeight="1" x14ac:dyDescent="0.2">
      <c r="A20" s="141" t="s">
        <v>72</v>
      </c>
      <c r="B20" s="142" t="s">
        <v>27</v>
      </c>
      <c r="C20" s="58"/>
      <c r="D20" s="59"/>
      <c r="E20" s="214"/>
      <c r="F20" s="215"/>
      <c r="G20" s="214"/>
      <c r="H20" s="215"/>
      <c r="I20" s="214">
        <f>SUMIF(F47:F54,A20,I47:I54)</f>
        <v>0</v>
      </c>
      <c r="J20" s="216"/>
    </row>
    <row r="21" spans="1:10" ht="23.25" customHeight="1" x14ac:dyDescent="0.2">
      <c r="A21" s="4"/>
      <c r="B21" s="74" t="s">
        <v>28</v>
      </c>
      <c r="C21" s="75"/>
      <c r="D21" s="76"/>
      <c r="E21" s="224"/>
      <c r="F21" s="233"/>
      <c r="G21" s="224"/>
      <c r="H21" s="233"/>
      <c r="I21" s="224">
        <f>SUM(I16:J20)</f>
        <v>0</v>
      </c>
      <c r="J21" s="225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2" t="e">
        <f>ZakladDPHSniVypocet</f>
        <v>#REF!</v>
      </c>
      <c r="H23" s="223"/>
      <c r="I23" s="223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0" t="e">
        <f>ZakladDPHSni*SazbaDPH1/100</f>
        <v>#REF!</v>
      </c>
      <c r="H24" s="221"/>
      <c r="I24" s="221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2" t="e">
        <f>ZakladDPHZaklVypocet</f>
        <v>#REF!</v>
      </c>
      <c r="H25" s="223"/>
      <c r="I25" s="223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9" t="e">
        <f>ZakladDPHZakl*SazbaDPH2/100</f>
        <v>#REF!</v>
      </c>
      <c r="H26" s="230"/>
      <c r="I26" s="230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1">
        <f>0</f>
        <v>0</v>
      </c>
      <c r="H27" s="231"/>
      <c r="I27" s="231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34" t="e">
        <f>ZakladDPHSniVypocet+ZakladDPHZaklVypocet</f>
        <v>#REF!</v>
      </c>
      <c r="H28" s="234"/>
      <c r="I28" s="234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32" t="e">
        <f>ZakladDPHSni+DPHSni+ZakladDPHZakl+DPHZakl+Zaokrouhleni</f>
        <v>#REF!</v>
      </c>
      <c r="H29" s="232"/>
      <c r="I29" s="232"/>
      <c r="J29" s="119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42803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19" t="s">
        <v>2</v>
      </c>
      <c r="E35" s="219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/>
      <c r="C39" s="202"/>
      <c r="D39" s="203"/>
      <c r="E39" s="203"/>
      <c r="F39" s="108" t="e">
        <f>' Pol'!#REF!</f>
        <v>#REF!</v>
      </c>
      <c r="G39" s="109" t="e">
        <f>' Pol'!#REF!</f>
        <v>#REF!</v>
      </c>
      <c r="H39" s="110" t="e">
        <f>(F39*SazbaDPH1/100)+(G39*SazbaDPH2/100)</f>
        <v>#REF!</v>
      </c>
      <c r="I39" s="110" t="e">
        <f>F39+G39+H39</f>
        <v>#REF!</v>
      </c>
      <c r="J39" s="104" t="e">
        <f>IF(CenaCelkemVypocet=0,"",I39/CenaCelkemVypocet*100)</f>
        <v>#REF!</v>
      </c>
    </row>
    <row r="40" spans="1:10" ht="25.5" hidden="1" customHeight="1" x14ac:dyDescent="0.2">
      <c r="A40" s="97"/>
      <c r="B40" s="204" t="s">
        <v>51</v>
      </c>
      <c r="C40" s="205"/>
      <c r="D40" s="205"/>
      <c r="E40" s="206"/>
      <c r="F40" s="111" t="e">
        <f>SUMIF(A39:A39,"=1",F39:F39)</f>
        <v>#REF!</v>
      </c>
      <c r="G40" s="112" t="e">
        <f>SUMIF(A39:A39,"=1",G39:G39)</f>
        <v>#REF!</v>
      </c>
      <c r="H40" s="112" t="e">
        <f>SUMIF(A39:A39,"=1",H39:H39)</f>
        <v>#REF!</v>
      </c>
      <c r="I40" s="112" t="e">
        <f>SUMIF(A39:A39,"=1",I39:I39)</f>
        <v>#REF!</v>
      </c>
      <c r="J40" s="98" t="e">
        <f>SUMIF(A39:A39,"=1",J39:J39)</f>
        <v>#REF!</v>
      </c>
    </row>
    <row r="44" spans="1:10" ht="15.75" x14ac:dyDescent="0.25">
      <c r="B44" s="120" t="s">
        <v>53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54</v>
      </c>
      <c r="G46" s="129"/>
      <c r="H46" s="129"/>
      <c r="I46" s="207" t="s">
        <v>28</v>
      </c>
      <c r="J46" s="207"/>
    </row>
    <row r="47" spans="1:10" ht="25.5" customHeight="1" x14ac:dyDescent="0.2">
      <c r="A47" s="122"/>
      <c r="B47" s="130" t="s">
        <v>55</v>
      </c>
      <c r="C47" s="209" t="s">
        <v>56</v>
      </c>
      <c r="D47" s="210"/>
      <c r="E47" s="210"/>
      <c r="F47" s="132" t="s">
        <v>23</v>
      </c>
      <c r="G47" s="133"/>
      <c r="H47" s="133"/>
      <c r="I47" s="208">
        <f>' Pol'!G8</f>
        <v>0</v>
      </c>
      <c r="J47" s="208"/>
    </row>
    <row r="48" spans="1:10" ht="25.5" customHeight="1" x14ac:dyDescent="0.2">
      <c r="A48" s="122"/>
      <c r="B48" s="124" t="s">
        <v>57</v>
      </c>
      <c r="C48" s="197" t="s">
        <v>58</v>
      </c>
      <c r="D48" s="198"/>
      <c r="E48" s="198"/>
      <c r="F48" s="134" t="s">
        <v>23</v>
      </c>
      <c r="G48" s="135"/>
      <c r="H48" s="135"/>
      <c r="I48" s="196">
        <f>' Pol'!G13</f>
        <v>0</v>
      </c>
      <c r="J48" s="196"/>
    </row>
    <row r="49" spans="1:10" ht="25.5" customHeight="1" x14ac:dyDescent="0.2">
      <c r="A49" s="122"/>
      <c r="B49" s="124" t="s">
        <v>59</v>
      </c>
      <c r="C49" s="197" t="s">
        <v>60</v>
      </c>
      <c r="D49" s="198"/>
      <c r="E49" s="198"/>
      <c r="F49" s="134" t="s">
        <v>23</v>
      </c>
      <c r="G49" s="135"/>
      <c r="H49" s="135"/>
      <c r="I49" s="196">
        <f>' Pol'!G20</f>
        <v>0</v>
      </c>
      <c r="J49" s="196"/>
    </row>
    <row r="50" spans="1:10" ht="25.5" customHeight="1" x14ac:dyDescent="0.2">
      <c r="A50" s="122"/>
      <c r="B50" s="124" t="s">
        <v>61</v>
      </c>
      <c r="C50" s="197" t="s">
        <v>62</v>
      </c>
      <c r="D50" s="198"/>
      <c r="E50" s="198"/>
      <c r="F50" s="134" t="s">
        <v>23</v>
      </c>
      <c r="G50" s="135"/>
      <c r="H50" s="135"/>
      <c r="I50" s="196">
        <f>' Pol'!G23</f>
        <v>0</v>
      </c>
      <c r="J50" s="196"/>
    </row>
    <row r="51" spans="1:10" ht="25.5" customHeight="1" x14ac:dyDescent="0.2">
      <c r="A51" s="122"/>
      <c r="B51" s="124" t="s">
        <v>63</v>
      </c>
      <c r="C51" s="197" t="s">
        <v>64</v>
      </c>
      <c r="D51" s="198"/>
      <c r="E51" s="198"/>
      <c r="F51" s="134" t="s">
        <v>24</v>
      </c>
      <c r="G51" s="135"/>
      <c r="H51" s="135"/>
      <c r="I51" s="196">
        <f>' Pol'!G25</f>
        <v>0</v>
      </c>
      <c r="J51" s="196"/>
    </row>
    <row r="52" spans="1:10" ht="25.5" customHeight="1" x14ac:dyDescent="0.2">
      <c r="A52" s="122"/>
      <c r="B52" s="124" t="s">
        <v>65</v>
      </c>
      <c r="C52" s="197" t="s">
        <v>66</v>
      </c>
      <c r="D52" s="198"/>
      <c r="E52" s="198"/>
      <c r="F52" s="134" t="s">
        <v>24</v>
      </c>
      <c r="G52" s="135"/>
      <c r="H52" s="135"/>
      <c r="I52" s="196">
        <f>' Pol'!G31</f>
        <v>0</v>
      </c>
      <c r="J52" s="196"/>
    </row>
    <row r="53" spans="1:10" ht="25.5" customHeight="1" x14ac:dyDescent="0.2">
      <c r="A53" s="122"/>
      <c r="B53" s="124" t="s">
        <v>67</v>
      </c>
      <c r="C53" s="197" t="s">
        <v>68</v>
      </c>
      <c r="D53" s="198"/>
      <c r="E53" s="198"/>
      <c r="F53" s="134" t="s">
        <v>24</v>
      </c>
      <c r="G53" s="135"/>
      <c r="H53" s="135"/>
      <c r="I53" s="196">
        <f>' Pol'!G44</f>
        <v>0</v>
      </c>
      <c r="J53" s="196"/>
    </row>
    <row r="54" spans="1:10" ht="25.5" customHeight="1" x14ac:dyDescent="0.2">
      <c r="A54" s="122"/>
      <c r="B54" s="131" t="s">
        <v>69</v>
      </c>
      <c r="C54" s="200" t="s">
        <v>70</v>
      </c>
      <c r="D54" s="201"/>
      <c r="E54" s="201"/>
      <c r="F54" s="136" t="s">
        <v>24</v>
      </c>
      <c r="G54" s="137"/>
      <c r="H54" s="137"/>
      <c r="I54" s="199">
        <f>' Pol'!G56</f>
        <v>0</v>
      </c>
      <c r="J54" s="199"/>
    </row>
    <row r="55" spans="1:10" ht="25.5" customHeight="1" x14ac:dyDescent="0.2">
      <c r="A55" s="123"/>
      <c r="B55" s="127" t="s">
        <v>1</v>
      </c>
      <c r="C55" s="127"/>
      <c r="D55" s="128"/>
      <c r="E55" s="128"/>
      <c r="F55" s="138"/>
      <c r="G55" s="139"/>
      <c r="H55" s="139"/>
      <c r="I55" s="195">
        <f>SUM(I47:I54)</f>
        <v>0</v>
      </c>
      <c r="J55" s="195"/>
    </row>
    <row r="56" spans="1:10" x14ac:dyDescent="0.2">
      <c r="F56" s="140"/>
      <c r="G56" s="96"/>
      <c r="H56" s="140"/>
      <c r="I56" s="96"/>
      <c r="J56" s="96"/>
    </row>
    <row r="57" spans="1:10" x14ac:dyDescent="0.2">
      <c r="F57" s="140"/>
      <c r="G57" s="96"/>
      <c r="H57" s="140"/>
      <c r="I57" s="96"/>
      <c r="J57" s="96"/>
    </row>
    <row r="58" spans="1:10" x14ac:dyDescent="0.2">
      <c r="F58" s="140"/>
      <c r="G58" s="96"/>
      <c r="H58" s="140"/>
      <c r="I58" s="96"/>
      <c r="J58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5:J55"/>
    <mergeCell ref="I52:J52"/>
    <mergeCell ref="C52:E52"/>
    <mergeCell ref="I53:J53"/>
    <mergeCell ref="C53:E53"/>
    <mergeCell ref="I54:J54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2" t="s">
        <v>6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79" t="s">
        <v>41</v>
      </c>
      <c r="B2" s="78"/>
      <c r="C2" s="244"/>
      <c r="D2" s="244"/>
      <c r="E2" s="244"/>
      <c r="F2" s="244"/>
      <c r="G2" s="245"/>
    </row>
    <row r="3" spans="1:7" ht="24.95" hidden="1" customHeight="1" x14ac:dyDescent="0.2">
      <c r="A3" s="79" t="s">
        <v>7</v>
      </c>
      <c r="B3" s="78"/>
      <c r="C3" s="244"/>
      <c r="D3" s="244"/>
      <c r="E3" s="244"/>
      <c r="F3" s="244"/>
      <c r="G3" s="245"/>
    </row>
    <row r="4" spans="1:7" ht="24.95" hidden="1" customHeight="1" x14ac:dyDescent="0.2">
      <c r="A4" s="79" t="s">
        <v>8</v>
      </c>
      <c r="B4" s="78"/>
      <c r="C4" s="244"/>
      <c r="D4" s="244"/>
      <c r="E4" s="244"/>
      <c r="F4" s="244"/>
      <c r="G4" s="245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3"/>
  <sheetViews>
    <sheetView tabSelected="1" workbookViewId="0">
      <selection activeCell="O66" sqref="O66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1" t="s">
        <v>6</v>
      </c>
      <c r="B1" s="251"/>
      <c r="C1" s="251"/>
      <c r="D1" s="251"/>
      <c r="E1" s="251"/>
      <c r="F1" s="251"/>
      <c r="G1" s="251"/>
      <c r="AE1" t="s">
        <v>74</v>
      </c>
    </row>
    <row r="2" spans="1:60" ht="24.95" customHeight="1" x14ac:dyDescent="0.2">
      <c r="A2" s="145" t="s">
        <v>73</v>
      </c>
      <c r="B2" s="143"/>
      <c r="C2" s="252" t="s">
        <v>45</v>
      </c>
      <c r="D2" s="253"/>
      <c r="E2" s="253"/>
      <c r="F2" s="253"/>
      <c r="G2" s="254"/>
      <c r="AE2" t="s">
        <v>75</v>
      </c>
    </row>
    <row r="3" spans="1:60" ht="24.95" hidden="1" customHeight="1" x14ac:dyDescent="0.2">
      <c r="A3" s="146" t="s">
        <v>7</v>
      </c>
      <c r="B3" s="144"/>
      <c r="C3" s="255"/>
      <c r="D3" s="256"/>
      <c r="E3" s="256"/>
      <c r="F3" s="256"/>
      <c r="G3" s="257"/>
      <c r="AE3" t="s">
        <v>76</v>
      </c>
    </row>
    <row r="4" spans="1:60" ht="24.95" hidden="1" customHeight="1" x14ac:dyDescent="0.2">
      <c r="A4" s="146" t="s">
        <v>8</v>
      </c>
      <c r="B4" s="144"/>
      <c r="C4" s="255"/>
      <c r="D4" s="256"/>
      <c r="E4" s="256"/>
      <c r="F4" s="256"/>
      <c r="G4" s="257"/>
      <c r="AE4" t="s">
        <v>77</v>
      </c>
    </row>
    <row r="5" spans="1:60" hidden="1" x14ac:dyDescent="0.2">
      <c r="A5" s="147" t="s">
        <v>78</v>
      </c>
      <c r="B5" s="148"/>
      <c r="C5" s="149"/>
      <c r="D5" s="150"/>
      <c r="E5" s="150"/>
      <c r="F5" s="150"/>
      <c r="G5" s="151"/>
      <c r="AE5" t="s">
        <v>79</v>
      </c>
    </row>
    <row r="7" spans="1:60" ht="38.25" x14ac:dyDescent="0.2">
      <c r="A7" s="157" t="s">
        <v>80</v>
      </c>
      <c r="B7" s="158" t="s">
        <v>81</v>
      </c>
      <c r="C7" s="158" t="s">
        <v>82</v>
      </c>
      <c r="D7" s="157" t="s">
        <v>83</v>
      </c>
      <c r="E7" s="157" t="s">
        <v>84</v>
      </c>
      <c r="F7" s="152" t="s">
        <v>85</v>
      </c>
      <c r="G7" s="174" t="s">
        <v>28</v>
      </c>
      <c r="H7" s="175" t="s">
        <v>29</v>
      </c>
      <c r="I7" s="175" t="s">
        <v>86</v>
      </c>
      <c r="J7" s="175" t="s">
        <v>30</v>
      </c>
      <c r="K7" s="175" t="s">
        <v>87</v>
      </c>
      <c r="L7" s="175" t="s">
        <v>88</v>
      </c>
      <c r="M7" s="175" t="s">
        <v>89</v>
      </c>
      <c r="N7" s="175" t="s">
        <v>90</v>
      </c>
      <c r="O7" s="175" t="s">
        <v>91</v>
      </c>
      <c r="P7" s="175" t="s">
        <v>92</v>
      </c>
      <c r="Q7" s="175" t="s">
        <v>93</v>
      </c>
      <c r="R7" s="175" t="s">
        <v>94</v>
      </c>
      <c r="S7" s="175" t="s">
        <v>95</v>
      </c>
      <c r="T7" s="175" t="s">
        <v>96</v>
      </c>
      <c r="U7" s="160" t="s">
        <v>97</v>
      </c>
    </row>
    <row r="8" spans="1:60" x14ac:dyDescent="0.2">
      <c r="A8" s="176" t="s">
        <v>98</v>
      </c>
      <c r="B8" s="177" t="s">
        <v>55</v>
      </c>
      <c r="C8" s="178" t="s">
        <v>56</v>
      </c>
      <c r="D8" s="159"/>
      <c r="E8" s="179"/>
      <c r="F8" s="180"/>
      <c r="G8" s="180">
        <f>SUMIF(AE9:AE12,"&lt;&gt;NOR",G9:G12)</f>
        <v>0</v>
      </c>
      <c r="H8" s="180"/>
      <c r="I8" s="180">
        <f>SUM(I9:I12)</f>
        <v>0</v>
      </c>
      <c r="J8" s="180"/>
      <c r="K8" s="180">
        <f>SUM(K9:K12)</f>
        <v>0</v>
      </c>
      <c r="L8" s="180"/>
      <c r="M8" s="180">
        <f>SUM(M9:M12)</f>
        <v>0</v>
      </c>
      <c r="N8" s="159"/>
      <c r="O8" s="159">
        <f>SUM(O9:O12)</f>
        <v>0</v>
      </c>
      <c r="P8" s="159"/>
      <c r="Q8" s="159">
        <f>SUM(Q9:Q12)</f>
        <v>0</v>
      </c>
      <c r="R8" s="159"/>
      <c r="S8" s="159"/>
      <c r="T8" s="176"/>
      <c r="U8" s="159">
        <f>SUM(U9:U12)</f>
        <v>8.86</v>
      </c>
      <c r="AE8" t="s">
        <v>99</v>
      </c>
    </row>
    <row r="9" spans="1:60" outlineLevel="1" x14ac:dyDescent="0.2">
      <c r="A9" s="154">
        <v>1</v>
      </c>
      <c r="B9" s="161" t="s">
        <v>100</v>
      </c>
      <c r="C9" s="188" t="s">
        <v>101</v>
      </c>
      <c r="D9" s="163" t="s">
        <v>102</v>
      </c>
      <c r="E9" s="168">
        <v>2.5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3.5329999999999999</v>
      </c>
      <c r="U9" s="163">
        <f>ROUND(E9*T9,2)</f>
        <v>8.83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103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1"/>
      <c r="C10" s="189" t="s">
        <v>104</v>
      </c>
      <c r="D10" s="165"/>
      <c r="E10" s="169">
        <v>2.5</v>
      </c>
      <c r="F10" s="172"/>
      <c r="G10" s="172"/>
      <c r="H10" s="172"/>
      <c r="I10" s="172"/>
      <c r="J10" s="172"/>
      <c r="K10" s="172"/>
      <c r="L10" s="172"/>
      <c r="M10" s="172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105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>
        <v>2</v>
      </c>
      <c r="B11" s="161" t="s">
        <v>106</v>
      </c>
      <c r="C11" s="188" t="s">
        <v>107</v>
      </c>
      <c r="D11" s="163" t="s">
        <v>102</v>
      </c>
      <c r="E11" s="168">
        <v>2.5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63">
        <v>0</v>
      </c>
      <c r="O11" s="163">
        <f>ROUND(E11*N11,5)</f>
        <v>0</v>
      </c>
      <c r="P11" s="163">
        <v>0</v>
      </c>
      <c r="Q11" s="163">
        <f>ROUND(E11*P11,5)</f>
        <v>0</v>
      </c>
      <c r="R11" s="163"/>
      <c r="S11" s="163"/>
      <c r="T11" s="164">
        <v>1.0999999999999999E-2</v>
      </c>
      <c r="U11" s="163">
        <f>ROUND(E11*T11,2)</f>
        <v>0.03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103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54">
        <v>3</v>
      </c>
      <c r="B12" s="161" t="s">
        <v>108</v>
      </c>
      <c r="C12" s="188" t="s">
        <v>109</v>
      </c>
      <c r="D12" s="163" t="s">
        <v>102</v>
      </c>
      <c r="E12" s="168">
        <v>2.5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63">
        <v>0</v>
      </c>
      <c r="O12" s="163">
        <f>ROUND(E12*N12,5)</f>
        <v>0</v>
      </c>
      <c r="P12" s="163">
        <v>0</v>
      </c>
      <c r="Q12" s="163">
        <f>ROUND(E12*P12,5)</f>
        <v>0</v>
      </c>
      <c r="R12" s="163"/>
      <c r="S12" s="163"/>
      <c r="T12" s="164">
        <v>0</v>
      </c>
      <c r="U12" s="163">
        <f>ROUND(E12*T12,2)</f>
        <v>0</v>
      </c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103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x14ac:dyDescent="0.2">
      <c r="A13" s="155" t="s">
        <v>98</v>
      </c>
      <c r="B13" s="162" t="s">
        <v>57</v>
      </c>
      <c r="C13" s="190" t="s">
        <v>58</v>
      </c>
      <c r="D13" s="166"/>
      <c r="E13" s="170"/>
      <c r="F13" s="173"/>
      <c r="G13" s="173">
        <f>SUMIF(AE14:AE19,"&lt;&gt;NOR",G14:G19)</f>
        <v>0</v>
      </c>
      <c r="H13" s="173"/>
      <c r="I13" s="173">
        <f>SUM(I14:I19)</f>
        <v>0</v>
      </c>
      <c r="J13" s="173"/>
      <c r="K13" s="173">
        <f>SUM(K14:K19)</f>
        <v>0</v>
      </c>
      <c r="L13" s="173"/>
      <c r="M13" s="173">
        <f>SUM(M14:M19)</f>
        <v>0</v>
      </c>
      <c r="N13" s="166"/>
      <c r="O13" s="166">
        <f>SUM(O14:O19)</f>
        <v>10.405949999999999</v>
      </c>
      <c r="P13" s="166"/>
      <c r="Q13" s="166">
        <f>SUM(Q14:Q19)</f>
        <v>0</v>
      </c>
      <c r="R13" s="166"/>
      <c r="S13" s="166"/>
      <c r="T13" s="167"/>
      <c r="U13" s="166">
        <f>SUM(U14:U19)</f>
        <v>11.77</v>
      </c>
      <c r="AE13" t="s">
        <v>99</v>
      </c>
    </row>
    <row r="14" spans="1:60" outlineLevel="1" x14ac:dyDescent="0.2">
      <c r="A14" s="154">
        <v>4</v>
      </c>
      <c r="B14" s="161" t="s">
        <v>110</v>
      </c>
      <c r="C14" s="188" t="s">
        <v>111</v>
      </c>
      <c r="D14" s="163" t="s">
        <v>102</v>
      </c>
      <c r="E14" s="168">
        <v>4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63">
        <v>2.5249999999999999</v>
      </c>
      <c r="O14" s="163">
        <f>ROUND(E14*N14,5)</f>
        <v>10.1</v>
      </c>
      <c r="P14" s="163">
        <v>0</v>
      </c>
      <c r="Q14" s="163">
        <f>ROUND(E14*P14,5)</f>
        <v>0</v>
      </c>
      <c r="R14" s="163"/>
      <c r="S14" s="163"/>
      <c r="T14" s="164">
        <v>0.47699999999999998</v>
      </c>
      <c r="U14" s="163">
        <f>ROUND(E14*T14,2)</f>
        <v>1.91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103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1"/>
      <c r="C15" s="189" t="s">
        <v>112</v>
      </c>
      <c r="D15" s="165"/>
      <c r="E15" s="169">
        <v>4</v>
      </c>
      <c r="F15" s="172"/>
      <c r="G15" s="172"/>
      <c r="H15" s="172"/>
      <c r="I15" s="172"/>
      <c r="J15" s="172"/>
      <c r="K15" s="172"/>
      <c r="L15" s="172"/>
      <c r="M15" s="172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105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>
        <v>5</v>
      </c>
      <c r="B16" s="161" t="s">
        <v>113</v>
      </c>
      <c r="C16" s="188" t="s">
        <v>114</v>
      </c>
      <c r="D16" s="163" t="s">
        <v>115</v>
      </c>
      <c r="E16" s="168">
        <v>7.2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63">
        <v>3.916E-2</v>
      </c>
      <c r="O16" s="163">
        <f>ROUND(E16*N16,5)</f>
        <v>0.28194999999999998</v>
      </c>
      <c r="P16" s="163">
        <v>0</v>
      </c>
      <c r="Q16" s="163">
        <f>ROUND(E16*P16,5)</f>
        <v>0</v>
      </c>
      <c r="R16" s="163"/>
      <c r="S16" s="163"/>
      <c r="T16" s="164">
        <v>1.05</v>
      </c>
      <c r="U16" s="163">
        <f>ROUND(E16*T16,2)</f>
        <v>7.56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103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/>
      <c r="B17" s="161"/>
      <c r="C17" s="189" t="s">
        <v>116</v>
      </c>
      <c r="D17" s="165"/>
      <c r="E17" s="169">
        <v>7.2</v>
      </c>
      <c r="F17" s="172"/>
      <c r="G17" s="172"/>
      <c r="H17" s="172"/>
      <c r="I17" s="172"/>
      <c r="J17" s="172"/>
      <c r="K17" s="172"/>
      <c r="L17" s="172"/>
      <c r="M17" s="172"/>
      <c r="N17" s="163"/>
      <c r="O17" s="163"/>
      <c r="P17" s="163"/>
      <c r="Q17" s="163"/>
      <c r="R17" s="163"/>
      <c r="S17" s="163"/>
      <c r="T17" s="164"/>
      <c r="U17" s="163"/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105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54">
        <v>6</v>
      </c>
      <c r="B18" s="161" t="s">
        <v>117</v>
      </c>
      <c r="C18" s="188" t="s">
        <v>118</v>
      </c>
      <c r="D18" s="163" t="s">
        <v>115</v>
      </c>
      <c r="E18" s="168">
        <v>7.2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63">
        <v>0</v>
      </c>
      <c r="O18" s="163">
        <f>ROUND(E18*N18,5)</f>
        <v>0</v>
      </c>
      <c r="P18" s="163">
        <v>0</v>
      </c>
      <c r="Q18" s="163">
        <f>ROUND(E18*P18,5)</f>
        <v>0</v>
      </c>
      <c r="R18" s="163"/>
      <c r="S18" s="163"/>
      <c r="T18" s="164">
        <v>0.32</v>
      </c>
      <c r="U18" s="163">
        <f>ROUND(E18*T18,2)</f>
        <v>2.2999999999999998</v>
      </c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103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54">
        <v>7</v>
      </c>
      <c r="B19" s="161" t="s">
        <v>119</v>
      </c>
      <c r="C19" s="188" t="s">
        <v>120</v>
      </c>
      <c r="D19" s="163" t="s">
        <v>121</v>
      </c>
      <c r="E19" s="168">
        <v>12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63">
        <v>2E-3</v>
      </c>
      <c r="O19" s="163">
        <f>ROUND(E19*N19,5)</f>
        <v>2.4E-2</v>
      </c>
      <c r="P19" s="163">
        <v>0</v>
      </c>
      <c r="Q19" s="163">
        <f>ROUND(E19*P19,5)</f>
        <v>0</v>
      </c>
      <c r="R19" s="163"/>
      <c r="S19" s="163"/>
      <c r="T19" s="164">
        <v>0</v>
      </c>
      <c r="U19" s="163">
        <f>ROUND(E19*T19,2)</f>
        <v>0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103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x14ac:dyDescent="0.2">
      <c r="A20" s="155" t="s">
        <v>98</v>
      </c>
      <c r="B20" s="162" t="s">
        <v>59</v>
      </c>
      <c r="C20" s="190" t="s">
        <v>60</v>
      </c>
      <c r="D20" s="166"/>
      <c r="E20" s="170"/>
      <c r="F20" s="173"/>
      <c r="G20" s="173">
        <f>SUMIF(AE21:AE22,"&lt;&gt;NOR",G21:G22)</f>
        <v>0</v>
      </c>
      <c r="H20" s="173"/>
      <c r="I20" s="173">
        <f>SUM(I21:I22)</f>
        <v>0</v>
      </c>
      <c r="J20" s="173"/>
      <c r="K20" s="173">
        <f>SUM(K21:K22)</f>
        <v>0</v>
      </c>
      <c r="L20" s="173"/>
      <c r="M20" s="173">
        <f>SUM(M21:M22)</f>
        <v>0</v>
      </c>
      <c r="N20" s="166"/>
      <c r="O20" s="166">
        <f>SUM(O21:O22)</f>
        <v>0.42771999999999999</v>
      </c>
      <c r="P20" s="166"/>
      <c r="Q20" s="166">
        <f>SUM(Q21:Q22)</f>
        <v>0</v>
      </c>
      <c r="R20" s="166"/>
      <c r="S20" s="166"/>
      <c r="T20" s="167"/>
      <c r="U20" s="166">
        <f>SUM(U21:U22)</f>
        <v>18.79</v>
      </c>
      <c r="AE20" t="s">
        <v>99</v>
      </c>
    </row>
    <row r="21" spans="1:60" outlineLevel="1" x14ac:dyDescent="0.2">
      <c r="A21" s="154">
        <v>8</v>
      </c>
      <c r="B21" s="161" t="s">
        <v>122</v>
      </c>
      <c r="C21" s="188" t="s">
        <v>123</v>
      </c>
      <c r="D21" s="163" t="s">
        <v>115</v>
      </c>
      <c r="E21" s="168">
        <v>72.25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63">
        <v>5.9199999999999999E-3</v>
      </c>
      <c r="O21" s="163">
        <f>ROUND(E21*N21,5)</f>
        <v>0.42771999999999999</v>
      </c>
      <c r="P21" s="163">
        <v>0</v>
      </c>
      <c r="Q21" s="163">
        <f>ROUND(E21*P21,5)</f>
        <v>0</v>
      </c>
      <c r="R21" s="163"/>
      <c r="S21" s="163"/>
      <c r="T21" s="164">
        <v>0.26</v>
      </c>
      <c r="U21" s="163">
        <f>ROUND(E21*T21,2)</f>
        <v>18.79</v>
      </c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103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54"/>
      <c r="B22" s="161"/>
      <c r="C22" s="189" t="s">
        <v>124</v>
      </c>
      <c r="D22" s="165"/>
      <c r="E22" s="169">
        <v>72.25</v>
      </c>
      <c r="F22" s="172"/>
      <c r="G22" s="172"/>
      <c r="H22" s="172"/>
      <c r="I22" s="172"/>
      <c r="J22" s="172"/>
      <c r="K22" s="172"/>
      <c r="L22" s="172"/>
      <c r="M22" s="172"/>
      <c r="N22" s="163"/>
      <c r="O22" s="163"/>
      <c r="P22" s="163"/>
      <c r="Q22" s="163"/>
      <c r="R22" s="163"/>
      <c r="S22" s="163"/>
      <c r="T22" s="164"/>
      <c r="U22" s="163"/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105</v>
      </c>
      <c r="AF22" s="153">
        <v>0</v>
      </c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x14ac:dyDescent="0.2">
      <c r="A23" s="155" t="s">
        <v>98</v>
      </c>
      <c r="B23" s="162" t="s">
        <v>61</v>
      </c>
      <c r="C23" s="190" t="s">
        <v>62</v>
      </c>
      <c r="D23" s="166"/>
      <c r="E23" s="170"/>
      <c r="F23" s="173"/>
      <c r="G23" s="173">
        <f>SUMIF(AE24:AE24,"&lt;&gt;NOR",G24:G24)</f>
        <v>0</v>
      </c>
      <c r="H23" s="173"/>
      <c r="I23" s="173">
        <f>SUM(I24:I24)</f>
        <v>0</v>
      </c>
      <c r="J23" s="173"/>
      <c r="K23" s="173">
        <f>SUM(K24:K24)</f>
        <v>0</v>
      </c>
      <c r="L23" s="173"/>
      <c r="M23" s="173">
        <f>SUM(M24:M24)</f>
        <v>0</v>
      </c>
      <c r="N23" s="166"/>
      <c r="O23" s="166">
        <f>SUM(O24:O24)</f>
        <v>0</v>
      </c>
      <c r="P23" s="166"/>
      <c r="Q23" s="166">
        <f>SUM(Q24:Q24)</f>
        <v>0</v>
      </c>
      <c r="R23" s="166"/>
      <c r="S23" s="166"/>
      <c r="T23" s="167"/>
      <c r="U23" s="166">
        <f>SUM(U24:U24)</f>
        <v>13.15</v>
      </c>
      <c r="AE23" t="s">
        <v>99</v>
      </c>
    </row>
    <row r="24" spans="1:60" outlineLevel="1" x14ac:dyDescent="0.2">
      <c r="A24" s="154">
        <v>9</v>
      </c>
      <c r="B24" s="161" t="s">
        <v>125</v>
      </c>
      <c r="C24" s="188" t="s">
        <v>126</v>
      </c>
      <c r="D24" s="163" t="s">
        <v>127</v>
      </c>
      <c r="E24" s="168">
        <v>10.4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63">
        <v>0</v>
      </c>
      <c r="O24" s="163">
        <f>ROUND(E24*N24,5)</f>
        <v>0</v>
      </c>
      <c r="P24" s="163">
        <v>0</v>
      </c>
      <c r="Q24" s="163">
        <f>ROUND(E24*P24,5)</f>
        <v>0</v>
      </c>
      <c r="R24" s="163"/>
      <c r="S24" s="163"/>
      <c r="T24" s="164">
        <v>1.264</v>
      </c>
      <c r="U24" s="163">
        <f>ROUND(E24*T24,2)</f>
        <v>13.15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103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x14ac:dyDescent="0.2">
      <c r="A25" s="155" t="s">
        <v>98</v>
      </c>
      <c r="B25" s="162" t="s">
        <v>63</v>
      </c>
      <c r="C25" s="190" t="s">
        <v>64</v>
      </c>
      <c r="D25" s="166"/>
      <c r="E25" s="170"/>
      <c r="F25" s="173"/>
      <c r="G25" s="173">
        <f>SUMIF(AE26:AE30,"&lt;&gt;NOR",G26:G30)</f>
        <v>0</v>
      </c>
      <c r="H25" s="173"/>
      <c r="I25" s="173">
        <f>SUM(I26:I30)</f>
        <v>0</v>
      </c>
      <c r="J25" s="173"/>
      <c r="K25" s="173">
        <f>SUM(K26:K30)</f>
        <v>0</v>
      </c>
      <c r="L25" s="173"/>
      <c r="M25" s="173">
        <f>SUM(M26:M30)</f>
        <v>0</v>
      </c>
      <c r="N25" s="166"/>
      <c r="O25" s="166">
        <f>SUM(O26:O30)</f>
        <v>0.18518999999999999</v>
      </c>
      <c r="P25" s="166"/>
      <c r="Q25" s="166">
        <f>SUM(Q26:Q30)</f>
        <v>0</v>
      </c>
      <c r="R25" s="166"/>
      <c r="S25" s="166"/>
      <c r="T25" s="167"/>
      <c r="U25" s="166">
        <f>SUM(U26:U30)</f>
        <v>10.25</v>
      </c>
      <c r="AE25" t="s">
        <v>99</v>
      </c>
    </row>
    <row r="26" spans="1:60" outlineLevel="1" x14ac:dyDescent="0.2">
      <c r="A26" s="154">
        <v>10</v>
      </c>
      <c r="B26" s="161" t="s">
        <v>128</v>
      </c>
      <c r="C26" s="188" t="s">
        <v>129</v>
      </c>
      <c r="D26" s="163" t="s">
        <v>115</v>
      </c>
      <c r="E26" s="168">
        <v>48.063142150006101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63">
        <v>0</v>
      </c>
      <c r="O26" s="163">
        <f>ROUND(E26*N26,5)</f>
        <v>0</v>
      </c>
      <c r="P26" s="163">
        <v>0</v>
      </c>
      <c r="Q26" s="163">
        <f>ROUND(E26*P26,5)</f>
        <v>0</v>
      </c>
      <c r="R26" s="163"/>
      <c r="S26" s="163"/>
      <c r="T26" s="164">
        <v>0.20699999999999999</v>
      </c>
      <c r="U26" s="163">
        <f>ROUND(E26*T26,2)</f>
        <v>9.9499999999999993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103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/>
      <c r="B27" s="161"/>
      <c r="C27" s="189" t="s">
        <v>130</v>
      </c>
      <c r="D27" s="165"/>
      <c r="E27" s="169">
        <v>48.063142150006101</v>
      </c>
      <c r="F27" s="172"/>
      <c r="G27" s="172"/>
      <c r="H27" s="172"/>
      <c r="I27" s="172"/>
      <c r="J27" s="172"/>
      <c r="K27" s="172"/>
      <c r="L27" s="172"/>
      <c r="M27" s="172"/>
      <c r="N27" s="163"/>
      <c r="O27" s="163"/>
      <c r="P27" s="163"/>
      <c r="Q27" s="163"/>
      <c r="R27" s="163"/>
      <c r="S27" s="163"/>
      <c r="T27" s="164"/>
      <c r="U27" s="163"/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105</v>
      </c>
      <c r="AF27" s="153">
        <v>0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54">
        <v>11</v>
      </c>
      <c r="B28" s="161" t="s">
        <v>131</v>
      </c>
      <c r="C28" s="188" t="s">
        <v>132</v>
      </c>
      <c r="D28" s="163" t="s">
        <v>115</v>
      </c>
      <c r="E28" s="168">
        <v>52.91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63">
        <v>3.5000000000000001E-3</v>
      </c>
      <c r="O28" s="163">
        <f>ROUND(E28*N28,5)</f>
        <v>0.18518999999999999</v>
      </c>
      <c r="P28" s="163">
        <v>0</v>
      </c>
      <c r="Q28" s="163">
        <f>ROUND(E28*P28,5)</f>
        <v>0</v>
      </c>
      <c r="R28" s="163"/>
      <c r="S28" s="163"/>
      <c r="T28" s="164">
        <v>0</v>
      </c>
      <c r="U28" s="163">
        <f>ROUND(E28*T28,2)</f>
        <v>0</v>
      </c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133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54"/>
      <c r="B29" s="161"/>
      <c r="C29" s="189" t="s">
        <v>134</v>
      </c>
      <c r="D29" s="165"/>
      <c r="E29" s="169">
        <v>52.91</v>
      </c>
      <c r="F29" s="172"/>
      <c r="G29" s="172"/>
      <c r="H29" s="172"/>
      <c r="I29" s="172"/>
      <c r="J29" s="172"/>
      <c r="K29" s="172"/>
      <c r="L29" s="172"/>
      <c r="M29" s="172"/>
      <c r="N29" s="163"/>
      <c r="O29" s="163"/>
      <c r="P29" s="163"/>
      <c r="Q29" s="163"/>
      <c r="R29" s="163"/>
      <c r="S29" s="163"/>
      <c r="T29" s="164"/>
      <c r="U29" s="163"/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105</v>
      </c>
      <c r="AF29" s="153">
        <v>0</v>
      </c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>
        <v>12</v>
      </c>
      <c r="B30" s="161" t="s">
        <v>135</v>
      </c>
      <c r="C30" s="188" t="s">
        <v>136</v>
      </c>
      <c r="D30" s="163" t="s">
        <v>127</v>
      </c>
      <c r="E30" s="168">
        <v>0.19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63">
        <v>0</v>
      </c>
      <c r="O30" s="163">
        <f>ROUND(E30*N30,5)</f>
        <v>0</v>
      </c>
      <c r="P30" s="163">
        <v>0</v>
      </c>
      <c r="Q30" s="163">
        <f>ROUND(E30*P30,5)</f>
        <v>0</v>
      </c>
      <c r="R30" s="163"/>
      <c r="S30" s="163"/>
      <c r="T30" s="164">
        <v>1.5669999999999999</v>
      </c>
      <c r="U30" s="163">
        <f>ROUND(E30*T30,2)</f>
        <v>0.3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103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x14ac:dyDescent="0.2">
      <c r="A31" s="155" t="s">
        <v>98</v>
      </c>
      <c r="B31" s="162" t="s">
        <v>65</v>
      </c>
      <c r="C31" s="190" t="s">
        <v>66</v>
      </c>
      <c r="D31" s="166"/>
      <c r="E31" s="170"/>
      <c r="F31" s="173"/>
      <c r="G31" s="173">
        <f>SUMIF(AE32:AE43,"&lt;&gt;NOR",G32:G43)</f>
        <v>0</v>
      </c>
      <c r="H31" s="173"/>
      <c r="I31" s="173">
        <f>SUM(I32:I43)</f>
        <v>0</v>
      </c>
      <c r="J31" s="173"/>
      <c r="K31" s="173">
        <f>SUM(K32:K43)</f>
        <v>0</v>
      </c>
      <c r="L31" s="173"/>
      <c r="M31" s="173">
        <f>SUM(M32:M43)</f>
        <v>0</v>
      </c>
      <c r="N31" s="166"/>
      <c r="O31" s="166">
        <f>SUM(O32:O43)</f>
        <v>3.5713699999999995</v>
      </c>
      <c r="P31" s="166"/>
      <c r="Q31" s="166">
        <f>SUM(Q32:Q43)</f>
        <v>0</v>
      </c>
      <c r="R31" s="166"/>
      <c r="S31" s="166"/>
      <c r="T31" s="167"/>
      <c r="U31" s="166">
        <f>SUM(U32:U43)</f>
        <v>162.69000000000003</v>
      </c>
      <c r="AE31" t="s">
        <v>99</v>
      </c>
    </row>
    <row r="32" spans="1:60" outlineLevel="1" x14ac:dyDescent="0.2">
      <c r="A32" s="154">
        <v>13</v>
      </c>
      <c r="B32" s="161" t="s">
        <v>137</v>
      </c>
      <c r="C32" s="188" t="s">
        <v>138</v>
      </c>
      <c r="D32" s="163" t="s">
        <v>139</v>
      </c>
      <c r="E32" s="168">
        <v>40</v>
      </c>
      <c r="F32" s="171"/>
      <c r="G32" s="172">
        <f t="shared" ref="G32:G39" si="0">ROUND(E32*F32,2)</f>
        <v>0</v>
      </c>
      <c r="H32" s="171"/>
      <c r="I32" s="172">
        <f t="shared" ref="I32:I39" si="1">ROUND(E32*H32,2)</f>
        <v>0</v>
      </c>
      <c r="J32" s="171"/>
      <c r="K32" s="172">
        <f t="shared" ref="K32:K39" si="2">ROUND(E32*J32,2)</f>
        <v>0</v>
      </c>
      <c r="L32" s="172">
        <v>21</v>
      </c>
      <c r="M32" s="172">
        <f t="shared" ref="M32:M39" si="3">G32*(1+L32/100)</f>
        <v>0</v>
      </c>
      <c r="N32" s="163">
        <v>2.5500000000000002E-3</v>
      </c>
      <c r="O32" s="163">
        <f t="shared" ref="O32:O39" si="4">ROUND(E32*N32,5)</f>
        <v>0.10199999999999999</v>
      </c>
      <c r="P32" s="163">
        <v>0</v>
      </c>
      <c r="Q32" s="163">
        <f t="shared" ref="Q32:Q39" si="5">ROUND(E32*P32,5)</f>
        <v>0</v>
      </c>
      <c r="R32" s="163"/>
      <c r="S32" s="163"/>
      <c r="T32" s="164">
        <v>0.495</v>
      </c>
      <c r="U32" s="163">
        <f t="shared" ref="U32:U39" si="6">ROUND(E32*T32,2)</f>
        <v>19.8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103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>
        <v>14</v>
      </c>
      <c r="B33" s="161" t="s">
        <v>140</v>
      </c>
      <c r="C33" s="188" t="s">
        <v>141</v>
      </c>
      <c r="D33" s="163" t="s">
        <v>139</v>
      </c>
      <c r="E33" s="168">
        <v>96</v>
      </c>
      <c r="F33" s="171"/>
      <c r="G33" s="172">
        <f t="shared" si="0"/>
        <v>0</v>
      </c>
      <c r="H33" s="171"/>
      <c r="I33" s="172">
        <f t="shared" si="1"/>
        <v>0</v>
      </c>
      <c r="J33" s="171"/>
      <c r="K33" s="172">
        <f t="shared" si="2"/>
        <v>0</v>
      </c>
      <c r="L33" s="172">
        <v>21</v>
      </c>
      <c r="M33" s="172">
        <f t="shared" si="3"/>
        <v>0</v>
      </c>
      <c r="N33" s="163">
        <v>2.5500000000000002E-3</v>
      </c>
      <c r="O33" s="163">
        <f t="shared" si="4"/>
        <v>0.24479999999999999</v>
      </c>
      <c r="P33" s="163">
        <v>0</v>
      </c>
      <c r="Q33" s="163">
        <f t="shared" si="5"/>
        <v>0</v>
      </c>
      <c r="R33" s="163"/>
      <c r="S33" s="163"/>
      <c r="T33" s="164">
        <v>0.59799999999999998</v>
      </c>
      <c r="U33" s="163">
        <f t="shared" si="6"/>
        <v>57.41</v>
      </c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103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54">
        <v>15</v>
      </c>
      <c r="B34" s="161" t="s">
        <v>142</v>
      </c>
      <c r="C34" s="188" t="s">
        <v>143</v>
      </c>
      <c r="D34" s="163" t="s">
        <v>139</v>
      </c>
      <c r="E34" s="168">
        <v>58</v>
      </c>
      <c r="F34" s="171"/>
      <c r="G34" s="172">
        <f t="shared" si="0"/>
        <v>0</v>
      </c>
      <c r="H34" s="171"/>
      <c r="I34" s="172">
        <f t="shared" si="1"/>
        <v>0</v>
      </c>
      <c r="J34" s="171"/>
      <c r="K34" s="172">
        <f t="shared" si="2"/>
        <v>0</v>
      </c>
      <c r="L34" s="172">
        <v>21</v>
      </c>
      <c r="M34" s="172">
        <f t="shared" si="3"/>
        <v>0</v>
      </c>
      <c r="N34" s="163">
        <v>2.5500000000000002E-3</v>
      </c>
      <c r="O34" s="163">
        <f t="shared" si="4"/>
        <v>0.1479</v>
      </c>
      <c r="P34" s="163">
        <v>0</v>
      </c>
      <c r="Q34" s="163">
        <f t="shared" si="5"/>
        <v>0</v>
      </c>
      <c r="R34" s="163"/>
      <c r="S34" s="163"/>
      <c r="T34" s="164">
        <v>0.67900000000000005</v>
      </c>
      <c r="U34" s="163">
        <f t="shared" si="6"/>
        <v>39.380000000000003</v>
      </c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103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54">
        <v>16</v>
      </c>
      <c r="B35" s="161" t="s">
        <v>144</v>
      </c>
      <c r="C35" s="188" t="s">
        <v>145</v>
      </c>
      <c r="D35" s="163" t="s">
        <v>139</v>
      </c>
      <c r="E35" s="168">
        <v>24</v>
      </c>
      <c r="F35" s="171"/>
      <c r="G35" s="172">
        <f t="shared" si="0"/>
        <v>0</v>
      </c>
      <c r="H35" s="171"/>
      <c r="I35" s="172">
        <f t="shared" si="1"/>
        <v>0</v>
      </c>
      <c r="J35" s="171"/>
      <c r="K35" s="172">
        <f t="shared" si="2"/>
        <v>0</v>
      </c>
      <c r="L35" s="172">
        <v>21</v>
      </c>
      <c r="M35" s="172">
        <f t="shared" si="3"/>
        <v>0</v>
      </c>
      <c r="N35" s="163">
        <v>2.5500000000000002E-3</v>
      </c>
      <c r="O35" s="163">
        <f t="shared" si="4"/>
        <v>6.1199999999999997E-2</v>
      </c>
      <c r="P35" s="163">
        <v>0</v>
      </c>
      <c r="Q35" s="163">
        <f t="shared" si="5"/>
        <v>0</v>
      </c>
      <c r="R35" s="163"/>
      <c r="S35" s="163"/>
      <c r="T35" s="164">
        <v>0.82499999999999996</v>
      </c>
      <c r="U35" s="163">
        <f t="shared" si="6"/>
        <v>19.8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103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54">
        <v>17</v>
      </c>
      <c r="B36" s="161" t="s">
        <v>146</v>
      </c>
      <c r="C36" s="188" t="s">
        <v>147</v>
      </c>
      <c r="D36" s="163" t="s">
        <v>102</v>
      </c>
      <c r="E36" s="168">
        <v>1.94</v>
      </c>
      <c r="F36" s="171"/>
      <c r="G36" s="172">
        <f t="shared" si="0"/>
        <v>0</v>
      </c>
      <c r="H36" s="171"/>
      <c r="I36" s="172">
        <f t="shared" si="1"/>
        <v>0</v>
      </c>
      <c r="J36" s="171"/>
      <c r="K36" s="172">
        <f t="shared" si="2"/>
        <v>0</v>
      </c>
      <c r="L36" s="172">
        <v>21</v>
      </c>
      <c r="M36" s="172">
        <f t="shared" si="3"/>
        <v>0</v>
      </c>
      <c r="N36" s="163">
        <v>0.5</v>
      </c>
      <c r="O36" s="163">
        <f t="shared" si="4"/>
        <v>0.97</v>
      </c>
      <c r="P36" s="163">
        <v>0</v>
      </c>
      <c r="Q36" s="163">
        <f t="shared" si="5"/>
        <v>0</v>
      </c>
      <c r="R36" s="163"/>
      <c r="S36" s="163"/>
      <c r="T36" s="164">
        <v>0</v>
      </c>
      <c r="U36" s="163">
        <f t="shared" si="6"/>
        <v>0</v>
      </c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133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>
        <v>18</v>
      </c>
      <c r="B37" s="161" t="s">
        <v>148</v>
      </c>
      <c r="C37" s="188" t="s">
        <v>149</v>
      </c>
      <c r="D37" s="163" t="s">
        <v>102</v>
      </c>
      <c r="E37" s="168">
        <v>2.33</v>
      </c>
      <c r="F37" s="171"/>
      <c r="G37" s="172">
        <f t="shared" si="0"/>
        <v>0</v>
      </c>
      <c r="H37" s="171"/>
      <c r="I37" s="172">
        <f t="shared" si="1"/>
        <v>0</v>
      </c>
      <c r="J37" s="171"/>
      <c r="K37" s="172">
        <f t="shared" si="2"/>
        <v>0</v>
      </c>
      <c r="L37" s="172">
        <v>21</v>
      </c>
      <c r="M37" s="172">
        <f t="shared" si="3"/>
        <v>0</v>
      </c>
      <c r="N37" s="163">
        <v>0.5</v>
      </c>
      <c r="O37" s="163">
        <f t="shared" si="4"/>
        <v>1.165</v>
      </c>
      <c r="P37" s="163">
        <v>0</v>
      </c>
      <c r="Q37" s="163">
        <f t="shared" si="5"/>
        <v>0</v>
      </c>
      <c r="R37" s="163"/>
      <c r="S37" s="163"/>
      <c r="T37" s="164">
        <v>0</v>
      </c>
      <c r="U37" s="163">
        <f t="shared" si="6"/>
        <v>0</v>
      </c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133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>
        <v>19</v>
      </c>
      <c r="B38" s="161" t="s">
        <v>150</v>
      </c>
      <c r="C38" s="188" t="s">
        <v>151</v>
      </c>
      <c r="D38" s="163" t="s">
        <v>102</v>
      </c>
      <c r="E38" s="168">
        <v>4.2699999999999996</v>
      </c>
      <c r="F38" s="171"/>
      <c r="G38" s="172">
        <f t="shared" si="0"/>
        <v>0</v>
      </c>
      <c r="H38" s="171"/>
      <c r="I38" s="172">
        <f t="shared" si="1"/>
        <v>0</v>
      </c>
      <c r="J38" s="171"/>
      <c r="K38" s="172">
        <f t="shared" si="2"/>
        <v>0</v>
      </c>
      <c r="L38" s="172">
        <v>21</v>
      </c>
      <c r="M38" s="172">
        <f t="shared" si="3"/>
        <v>0</v>
      </c>
      <c r="N38" s="163">
        <v>2.9100000000000001E-2</v>
      </c>
      <c r="O38" s="163">
        <f t="shared" si="4"/>
        <v>0.12426</v>
      </c>
      <c r="P38" s="163">
        <v>0</v>
      </c>
      <c r="Q38" s="163">
        <f t="shared" si="5"/>
        <v>0</v>
      </c>
      <c r="R38" s="163"/>
      <c r="S38" s="163"/>
      <c r="T38" s="164">
        <v>0</v>
      </c>
      <c r="U38" s="163">
        <f t="shared" si="6"/>
        <v>0</v>
      </c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103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ht="22.5" outlineLevel="1" x14ac:dyDescent="0.2">
      <c r="A39" s="154">
        <v>20</v>
      </c>
      <c r="B39" s="161" t="s">
        <v>152</v>
      </c>
      <c r="C39" s="188" t="s">
        <v>153</v>
      </c>
      <c r="D39" s="163" t="s">
        <v>115</v>
      </c>
      <c r="E39" s="168">
        <v>48.063142150006101</v>
      </c>
      <c r="F39" s="171"/>
      <c r="G39" s="172">
        <f t="shared" si="0"/>
        <v>0</v>
      </c>
      <c r="H39" s="171"/>
      <c r="I39" s="172">
        <f t="shared" si="1"/>
        <v>0</v>
      </c>
      <c r="J39" s="171"/>
      <c r="K39" s="172">
        <f t="shared" si="2"/>
        <v>0</v>
      </c>
      <c r="L39" s="172">
        <v>21</v>
      </c>
      <c r="M39" s="172">
        <f t="shared" si="3"/>
        <v>0</v>
      </c>
      <c r="N39" s="163">
        <v>1.069E-2</v>
      </c>
      <c r="O39" s="163">
        <f t="shared" si="4"/>
        <v>0.51378999999999997</v>
      </c>
      <c r="P39" s="163">
        <v>0</v>
      </c>
      <c r="Q39" s="163">
        <f t="shared" si="5"/>
        <v>0</v>
      </c>
      <c r="R39" s="163"/>
      <c r="S39" s="163"/>
      <c r="T39" s="164">
        <v>0.153</v>
      </c>
      <c r="U39" s="163">
        <f t="shared" si="6"/>
        <v>7.35</v>
      </c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103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/>
      <c r="B40" s="161"/>
      <c r="C40" s="189" t="s">
        <v>130</v>
      </c>
      <c r="D40" s="165"/>
      <c r="E40" s="169">
        <v>48.063142150006101</v>
      </c>
      <c r="F40" s="172"/>
      <c r="G40" s="172"/>
      <c r="H40" s="172"/>
      <c r="I40" s="172"/>
      <c r="J40" s="172"/>
      <c r="K40" s="172"/>
      <c r="L40" s="172"/>
      <c r="M40" s="172"/>
      <c r="N40" s="163"/>
      <c r="O40" s="163"/>
      <c r="P40" s="163"/>
      <c r="Q40" s="163"/>
      <c r="R40" s="163"/>
      <c r="S40" s="163"/>
      <c r="T40" s="164"/>
      <c r="U40" s="163"/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105</v>
      </c>
      <c r="AF40" s="153">
        <v>0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ht="22.5" outlineLevel="1" x14ac:dyDescent="0.2">
      <c r="A41" s="154">
        <v>21</v>
      </c>
      <c r="B41" s="161" t="s">
        <v>154</v>
      </c>
      <c r="C41" s="188" t="s">
        <v>155</v>
      </c>
      <c r="D41" s="163" t="s">
        <v>115</v>
      </c>
      <c r="E41" s="168">
        <v>48.1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63">
        <v>4.13E-3</v>
      </c>
      <c r="O41" s="163">
        <f>ROUND(E41*N41,5)</f>
        <v>0.19864999999999999</v>
      </c>
      <c r="P41" s="163">
        <v>0</v>
      </c>
      <c r="Q41" s="163">
        <f>ROUND(E41*P41,5)</f>
        <v>0</v>
      </c>
      <c r="R41" s="163"/>
      <c r="S41" s="163"/>
      <c r="T41" s="164">
        <v>0.20799999999999999</v>
      </c>
      <c r="U41" s="163">
        <f>ROUND(E41*T41,2)</f>
        <v>10</v>
      </c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103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ht="22.5" outlineLevel="1" x14ac:dyDescent="0.2">
      <c r="A42" s="154">
        <v>22</v>
      </c>
      <c r="B42" s="161" t="s">
        <v>156</v>
      </c>
      <c r="C42" s="188" t="s">
        <v>157</v>
      </c>
      <c r="D42" s="163" t="s">
        <v>115</v>
      </c>
      <c r="E42" s="168">
        <v>48.1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63">
        <v>9.1E-4</v>
      </c>
      <c r="O42" s="163">
        <f>ROUND(E42*N42,5)</f>
        <v>4.3770000000000003E-2</v>
      </c>
      <c r="P42" s="163">
        <v>0</v>
      </c>
      <c r="Q42" s="163">
        <f>ROUND(E42*P42,5)</f>
        <v>0</v>
      </c>
      <c r="R42" s="163"/>
      <c r="S42" s="163"/>
      <c r="T42" s="164">
        <v>5.5E-2</v>
      </c>
      <c r="U42" s="163">
        <f>ROUND(E42*T42,2)</f>
        <v>2.65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103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ht="22.5" outlineLevel="1" x14ac:dyDescent="0.2">
      <c r="A43" s="154">
        <v>23</v>
      </c>
      <c r="B43" s="161" t="s">
        <v>158</v>
      </c>
      <c r="C43" s="188" t="s">
        <v>159</v>
      </c>
      <c r="D43" s="163" t="s">
        <v>127</v>
      </c>
      <c r="E43" s="168">
        <v>3.6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63">
        <v>0</v>
      </c>
      <c r="O43" s="163">
        <f>ROUND(E43*N43,5)</f>
        <v>0</v>
      </c>
      <c r="P43" s="163">
        <v>0</v>
      </c>
      <c r="Q43" s="163">
        <f>ROUND(E43*P43,5)</f>
        <v>0</v>
      </c>
      <c r="R43" s="163"/>
      <c r="S43" s="163"/>
      <c r="T43" s="164">
        <v>1.7509999999999999</v>
      </c>
      <c r="U43" s="163">
        <f>ROUND(E43*T43,2)</f>
        <v>6.3</v>
      </c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103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x14ac:dyDescent="0.2">
      <c r="A44" s="155" t="s">
        <v>98</v>
      </c>
      <c r="B44" s="162" t="s">
        <v>67</v>
      </c>
      <c r="C44" s="190" t="s">
        <v>68</v>
      </c>
      <c r="D44" s="166"/>
      <c r="E44" s="170"/>
      <c r="F44" s="173"/>
      <c r="G44" s="173">
        <f>SUMIF(AE45:AE55,"&lt;&gt;NOR",G45:G55)</f>
        <v>0</v>
      </c>
      <c r="H44" s="173"/>
      <c r="I44" s="173">
        <f>SUM(I45:I55)</f>
        <v>0</v>
      </c>
      <c r="J44" s="173"/>
      <c r="K44" s="173">
        <f>SUM(K45:K55)</f>
        <v>0</v>
      </c>
      <c r="L44" s="173"/>
      <c r="M44" s="173">
        <f>SUM(M45:M55)</f>
        <v>0</v>
      </c>
      <c r="N44" s="166"/>
      <c r="O44" s="166">
        <f>SUM(O45:O55)</f>
        <v>0.31513999999999998</v>
      </c>
      <c r="P44" s="166"/>
      <c r="Q44" s="166">
        <f>SUM(Q45:Q55)</f>
        <v>0</v>
      </c>
      <c r="R44" s="166"/>
      <c r="S44" s="166"/>
      <c r="T44" s="167"/>
      <c r="U44" s="166">
        <f>SUM(U45:U55)</f>
        <v>11.16</v>
      </c>
      <c r="AE44" t="s">
        <v>99</v>
      </c>
    </row>
    <row r="45" spans="1:60" ht="22.5" outlineLevel="1" x14ac:dyDescent="0.2">
      <c r="A45" s="154">
        <v>24</v>
      </c>
      <c r="B45" s="161" t="s">
        <v>160</v>
      </c>
      <c r="C45" s="188" t="s">
        <v>161</v>
      </c>
      <c r="D45" s="163" t="s">
        <v>115</v>
      </c>
      <c r="E45" s="168">
        <v>48.1</v>
      </c>
      <c r="F45" s="171"/>
      <c r="G45" s="172">
        <f>ROUND(E45*F45,2)</f>
        <v>0</v>
      </c>
      <c r="H45" s="171"/>
      <c r="I45" s="172">
        <f>ROUND(E45*H45,2)</f>
        <v>0</v>
      </c>
      <c r="J45" s="171"/>
      <c r="K45" s="172">
        <f>ROUND(E45*J45,2)</f>
        <v>0</v>
      </c>
      <c r="L45" s="172">
        <v>21</v>
      </c>
      <c r="M45" s="172">
        <f>G45*(1+L45/100)</f>
        <v>0</v>
      </c>
      <c r="N45" s="163">
        <v>5.0000000000000001E-3</v>
      </c>
      <c r="O45" s="163">
        <f>ROUND(E45*N45,5)</f>
        <v>0.24049999999999999</v>
      </c>
      <c r="P45" s="163">
        <v>0</v>
      </c>
      <c r="Q45" s="163">
        <f>ROUND(E45*P45,5)</f>
        <v>0</v>
      </c>
      <c r="R45" s="163"/>
      <c r="S45" s="163"/>
      <c r="T45" s="164">
        <v>0</v>
      </c>
      <c r="U45" s="163">
        <f>ROUND(E45*T45,2)</f>
        <v>0</v>
      </c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103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/>
      <c r="B46" s="161"/>
      <c r="C46" s="246" t="s">
        <v>162</v>
      </c>
      <c r="D46" s="247"/>
      <c r="E46" s="248"/>
      <c r="F46" s="249"/>
      <c r="G46" s="250"/>
      <c r="H46" s="172"/>
      <c r="I46" s="172"/>
      <c r="J46" s="172"/>
      <c r="K46" s="172"/>
      <c r="L46" s="172"/>
      <c r="M46" s="172"/>
      <c r="N46" s="163"/>
      <c r="O46" s="163"/>
      <c r="P46" s="163"/>
      <c r="Q46" s="163"/>
      <c r="R46" s="163"/>
      <c r="S46" s="163"/>
      <c r="T46" s="164"/>
      <c r="U46" s="163"/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163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6" t="str">
        <f>C46</f>
        <v>Ocelový plech tl. 0,5mm se zaklapávací drážkou</v>
      </c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/>
      <c r="B47" s="161"/>
      <c r="C47" s="246" t="s">
        <v>164</v>
      </c>
      <c r="D47" s="247"/>
      <c r="E47" s="248"/>
      <c r="F47" s="249"/>
      <c r="G47" s="250"/>
      <c r="H47" s="172"/>
      <c r="I47" s="172"/>
      <c r="J47" s="172"/>
      <c r="K47" s="172"/>
      <c r="L47" s="172"/>
      <c r="M47" s="172"/>
      <c r="N47" s="163"/>
      <c r="O47" s="163"/>
      <c r="P47" s="163"/>
      <c r="Q47" s="163"/>
      <c r="R47" s="163"/>
      <c r="S47" s="163"/>
      <c r="T47" s="164"/>
      <c r="U47" s="163"/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163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6" t="str">
        <f>C47</f>
        <v>s povrchovou úpravou polyester matný</v>
      </c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/>
      <c r="B48" s="161"/>
      <c r="C48" s="246" t="s">
        <v>165</v>
      </c>
      <c r="D48" s="247"/>
      <c r="E48" s="248"/>
      <c r="F48" s="249"/>
      <c r="G48" s="250"/>
      <c r="H48" s="172"/>
      <c r="I48" s="172"/>
      <c r="J48" s="172"/>
      <c r="K48" s="172"/>
      <c r="L48" s="172"/>
      <c r="M48" s="172"/>
      <c r="N48" s="163"/>
      <c r="O48" s="163"/>
      <c r="P48" s="163"/>
      <c r="Q48" s="163"/>
      <c r="R48" s="163"/>
      <c r="S48" s="163"/>
      <c r="T48" s="164"/>
      <c r="U48" s="163"/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163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6" t="str">
        <f>C48</f>
        <v>šířka lamely 510mm, lamela bez prolisu</v>
      </c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/>
      <c r="B49" s="161"/>
      <c r="C49" s="246" t="s">
        <v>166</v>
      </c>
      <c r="D49" s="247"/>
      <c r="E49" s="248"/>
      <c r="F49" s="249"/>
      <c r="G49" s="250"/>
      <c r="H49" s="172"/>
      <c r="I49" s="172"/>
      <c r="J49" s="172"/>
      <c r="K49" s="172"/>
      <c r="L49" s="172"/>
      <c r="M49" s="172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163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6" t="str">
        <f>C49</f>
        <v>zámek výšky 25mm, barva antracit</v>
      </c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54"/>
      <c r="B50" s="161"/>
      <c r="C50" s="246" t="s">
        <v>167</v>
      </c>
      <c r="D50" s="247"/>
      <c r="E50" s="248"/>
      <c r="F50" s="249"/>
      <c r="G50" s="250"/>
      <c r="H50" s="172"/>
      <c r="I50" s="172"/>
      <c r="J50" s="172"/>
      <c r="K50" s="172"/>
      <c r="L50" s="172"/>
      <c r="M50" s="172"/>
      <c r="N50" s="163"/>
      <c r="O50" s="163"/>
      <c r="P50" s="163"/>
      <c r="Q50" s="163"/>
      <c r="R50" s="163"/>
      <c r="S50" s="163"/>
      <c r="T50" s="164"/>
      <c r="U50" s="163"/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163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6" t="str">
        <f>C50</f>
        <v>D+M nacenit včetně všech doplňk. prvků.</v>
      </c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54">
        <v>25</v>
      </c>
      <c r="B51" s="161" t="s">
        <v>168</v>
      </c>
      <c r="C51" s="188" t="s">
        <v>169</v>
      </c>
      <c r="D51" s="163" t="s">
        <v>139</v>
      </c>
      <c r="E51" s="168">
        <v>28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63">
        <v>1.8400000000000001E-3</v>
      </c>
      <c r="O51" s="163">
        <f>ROUND(E51*N51,5)</f>
        <v>5.1520000000000003E-2</v>
      </c>
      <c r="P51" s="163">
        <v>0</v>
      </c>
      <c r="Q51" s="163">
        <f>ROUND(E51*P51,5)</f>
        <v>0</v>
      </c>
      <c r="R51" s="163"/>
      <c r="S51" s="163"/>
      <c r="T51" s="164">
        <v>0.26400000000000001</v>
      </c>
      <c r="U51" s="163">
        <f>ROUND(E51*T51,2)</f>
        <v>7.39</v>
      </c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103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54"/>
      <c r="B52" s="161"/>
      <c r="C52" s="189" t="s">
        <v>170</v>
      </c>
      <c r="D52" s="165"/>
      <c r="E52" s="169">
        <v>28</v>
      </c>
      <c r="F52" s="172"/>
      <c r="G52" s="172"/>
      <c r="H52" s="172"/>
      <c r="I52" s="172"/>
      <c r="J52" s="172"/>
      <c r="K52" s="172"/>
      <c r="L52" s="172"/>
      <c r="M52" s="172"/>
      <c r="N52" s="163"/>
      <c r="O52" s="163"/>
      <c r="P52" s="163"/>
      <c r="Q52" s="163"/>
      <c r="R52" s="163"/>
      <c r="S52" s="163"/>
      <c r="T52" s="164"/>
      <c r="U52" s="163"/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105</v>
      </c>
      <c r="AF52" s="153">
        <v>0</v>
      </c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>
        <v>26</v>
      </c>
      <c r="B53" s="161" t="s">
        <v>171</v>
      </c>
      <c r="C53" s="188" t="s">
        <v>172</v>
      </c>
      <c r="D53" s="163" t="s">
        <v>139</v>
      </c>
      <c r="E53" s="168">
        <v>8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63">
        <v>2.8900000000000002E-3</v>
      </c>
      <c r="O53" s="163">
        <f>ROUND(E53*N53,5)</f>
        <v>2.3120000000000002E-2</v>
      </c>
      <c r="P53" s="163">
        <v>0</v>
      </c>
      <c r="Q53" s="163">
        <f>ROUND(E53*P53,5)</f>
        <v>0</v>
      </c>
      <c r="R53" s="163"/>
      <c r="S53" s="163"/>
      <c r="T53" s="164">
        <v>0.29399999999999998</v>
      </c>
      <c r="U53" s="163">
        <f>ROUND(E53*T53,2)</f>
        <v>2.35</v>
      </c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103</v>
      </c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/>
      <c r="B54" s="161"/>
      <c r="C54" s="189" t="s">
        <v>173</v>
      </c>
      <c r="D54" s="165"/>
      <c r="E54" s="169">
        <v>8</v>
      </c>
      <c r="F54" s="172"/>
      <c r="G54" s="172"/>
      <c r="H54" s="172"/>
      <c r="I54" s="172"/>
      <c r="J54" s="172"/>
      <c r="K54" s="172"/>
      <c r="L54" s="172"/>
      <c r="M54" s="172"/>
      <c r="N54" s="163"/>
      <c r="O54" s="163"/>
      <c r="P54" s="163"/>
      <c r="Q54" s="163"/>
      <c r="R54" s="163"/>
      <c r="S54" s="163"/>
      <c r="T54" s="164"/>
      <c r="U54" s="163"/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105</v>
      </c>
      <c r="AF54" s="153">
        <v>0</v>
      </c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>
        <v>27</v>
      </c>
      <c r="B55" s="161" t="s">
        <v>174</v>
      </c>
      <c r="C55" s="188" t="s">
        <v>175</v>
      </c>
      <c r="D55" s="163" t="s">
        <v>127</v>
      </c>
      <c r="E55" s="168">
        <v>0.3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63">
        <v>0</v>
      </c>
      <c r="O55" s="163">
        <f>ROUND(E55*N55,5)</f>
        <v>0</v>
      </c>
      <c r="P55" s="163">
        <v>0</v>
      </c>
      <c r="Q55" s="163">
        <f>ROUND(E55*P55,5)</f>
        <v>0</v>
      </c>
      <c r="R55" s="163"/>
      <c r="S55" s="163"/>
      <c r="T55" s="164">
        <v>4.7370000000000001</v>
      </c>
      <c r="U55" s="163">
        <f>ROUND(E55*T55,2)</f>
        <v>1.42</v>
      </c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103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x14ac:dyDescent="0.2">
      <c r="A56" s="155" t="s">
        <v>98</v>
      </c>
      <c r="B56" s="162" t="s">
        <v>69</v>
      </c>
      <c r="C56" s="190" t="s">
        <v>70</v>
      </c>
      <c r="D56" s="166"/>
      <c r="E56" s="170"/>
      <c r="F56" s="173"/>
      <c r="G56" s="173">
        <f>SUMIF(AE57:AE60,"&lt;&gt;NOR",G57:G60)</f>
        <v>0</v>
      </c>
      <c r="H56" s="173"/>
      <c r="I56" s="173">
        <f>SUM(I57:I60)</f>
        <v>0</v>
      </c>
      <c r="J56" s="173"/>
      <c r="K56" s="173">
        <f>SUM(K57:K60)</f>
        <v>0</v>
      </c>
      <c r="L56" s="173"/>
      <c r="M56" s="173">
        <f>SUM(M57:M60)</f>
        <v>0</v>
      </c>
      <c r="N56" s="166"/>
      <c r="O56" s="166">
        <f>SUM(O57:O60)</f>
        <v>5.398E-2</v>
      </c>
      <c r="P56" s="166"/>
      <c r="Q56" s="166">
        <f>SUM(Q57:Q60)</f>
        <v>0</v>
      </c>
      <c r="R56" s="166"/>
      <c r="S56" s="166"/>
      <c r="T56" s="167"/>
      <c r="U56" s="166">
        <f>SUM(U57:U60)</f>
        <v>16.36</v>
      </c>
      <c r="AE56" t="s">
        <v>99</v>
      </c>
    </row>
    <row r="57" spans="1:60" outlineLevel="1" x14ac:dyDescent="0.2">
      <c r="A57" s="154">
        <v>28</v>
      </c>
      <c r="B57" s="161" t="s">
        <v>176</v>
      </c>
      <c r="C57" s="188" t="s">
        <v>177</v>
      </c>
      <c r="D57" s="163" t="s">
        <v>115</v>
      </c>
      <c r="E57" s="168">
        <v>168.69771707616499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63">
        <v>3.2000000000000003E-4</v>
      </c>
      <c r="O57" s="163">
        <f>ROUND(E57*N57,5)</f>
        <v>5.398E-2</v>
      </c>
      <c r="P57" s="163">
        <v>0</v>
      </c>
      <c r="Q57" s="163">
        <f>ROUND(E57*P57,5)</f>
        <v>0</v>
      </c>
      <c r="R57" s="163"/>
      <c r="S57" s="163"/>
      <c r="T57" s="164">
        <v>9.7000000000000003E-2</v>
      </c>
      <c r="U57" s="163">
        <f>ROUND(E57*T57,2)</f>
        <v>16.36</v>
      </c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103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54"/>
      <c r="B58" s="161"/>
      <c r="C58" s="189" t="s">
        <v>178</v>
      </c>
      <c r="D58" s="165"/>
      <c r="E58" s="169">
        <v>86.72</v>
      </c>
      <c r="F58" s="172"/>
      <c r="G58" s="172"/>
      <c r="H58" s="172"/>
      <c r="I58" s="172"/>
      <c r="J58" s="172"/>
      <c r="K58" s="172"/>
      <c r="L58" s="172"/>
      <c r="M58" s="172"/>
      <c r="N58" s="163"/>
      <c r="O58" s="163"/>
      <c r="P58" s="163"/>
      <c r="Q58" s="163"/>
      <c r="R58" s="163"/>
      <c r="S58" s="163"/>
      <c r="T58" s="164"/>
      <c r="U58" s="163"/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105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/>
      <c r="B59" s="161"/>
      <c r="C59" s="189" t="s">
        <v>179</v>
      </c>
      <c r="D59" s="165"/>
      <c r="E59" s="169">
        <v>35.36</v>
      </c>
      <c r="F59" s="172"/>
      <c r="G59" s="172"/>
      <c r="H59" s="172"/>
      <c r="I59" s="172"/>
      <c r="J59" s="172"/>
      <c r="K59" s="172"/>
      <c r="L59" s="172"/>
      <c r="M59" s="172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105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81"/>
      <c r="B60" s="182"/>
      <c r="C60" s="191" t="s">
        <v>180</v>
      </c>
      <c r="D60" s="183"/>
      <c r="E60" s="184">
        <v>46.617717076165299</v>
      </c>
      <c r="F60" s="185"/>
      <c r="G60" s="185"/>
      <c r="H60" s="185"/>
      <c r="I60" s="185"/>
      <c r="J60" s="185"/>
      <c r="K60" s="185"/>
      <c r="L60" s="185"/>
      <c r="M60" s="185"/>
      <c r="N60" s="186"/>
      <c r="O60" s="186"/>
      <c r="P60" s="186"/>
      <c r="Q60" s="186"/>
      <c r="R60" s="186"/>
      <c r="S60" s="186"/>
      <c r="T60" s="187"/>
      <c r="U60" s="186"/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105</v>
      </c>
      <c r="AF60" s="153">
        <v>0</v>
      </c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x14ac:dyDescent="0.2">
      <c r="A61" s="6"/>
      <c r="B61" s="7" t="s">
        <v>181</v>
      </c>
      <c r="C61" s="192" t="s">
        <v>181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AC61">
        <v>15</v>
      </c>
      <c r="AD61">
        <v>21</v>
      </c>
    </row>
    <row r="62" spans="1:60" x14ac:dyDescent="0.2">
      <c r="A62" s="6"/>
      <c r="B62" s="7" t="s">
        <v>181</v>
      </c>
      <c r="C62" s="192" t="s">
        <v>181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 x14ac:dyDescent="0.2">
      <c r="C63" s="193"/>
      <c r="AE63" t="s">
        <v>182</v>
      </c>
    </row>
  </sheetData>
  <mergeCells count="9">
    <mergeCell ref="C47:G47"/>
    <mergeCell ref="A1:G1"/>
    <mergeCell ref="C2:G2"/>
    <mergeCell ref="C3:G3"/>
    <mergeCell ref="C4:G4"/>
    <mergeCell ref="C46:G46"/>
    <mergeCell ref="C48:G48"/>
    <mergeCell ref="C49:G49"/>
    <mergeCell ref="C50:G50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2017-03-09T09:22:08Z</cp:lastPrinted>
  <dcterms:created xsi:type="dcterms:W3CDTF">2009-04-08T07:15:50Z</dcterms:created>
  <dcterms:modified xsi:type="dcterms:W3CDTF">2017-03-09T09:28:29Z</dcterms:modified>
</cp:coreProperties>
</file>